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<sst xmlns="http://schemas.openxmlformats.org/spreadsheetml/2006/main" count="116" uniqueCount="75">
  <si>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</si>
  <si>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</si>
  <si>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</si>
  <si>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</si>
  <si>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</si>
  <si>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30.11.2024</t>
  </si>
  <si>
    <t>Domácí</t>
  </si>
  <si>
    <t>TJ Horní Benešov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</si>
  <si>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</si>
  <si>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</si>
  <si>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</si>
  <si>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</si>
  <si>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</si>
  <si>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</si>
  <si>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</si>
  <si>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</si>
  <si>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</si>
  <si>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</si>
  <si>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</si>
  <si>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</si>
  <si>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</si>
  <si>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</si>
  <si>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Petráš</t>
  </si>
  <si>
    <t>Jiří</t>
  </si>
  <si>
    <t>Michal</t>
  </si>
  <si>
    <t>Čuba</t>
  </si>
  <si>
    <t>Kunc</t>
  </si>
  <si>
    <t>Bohuslav</t>
  </si>
  <si>
    <t>Vratislav</t>
  </si>
  <si>
    <t>Molek</t>
  </si>
  <si>
    <t>Jaromír</t>
  </si>
  <si>
    <t>Tomáš</t>
  </si>
  <si>
    <t>Rak</t>
  </si>
  <si>
    <t>Konečný</t>
  </si>
  <si>
    <t>Petr</t>
  </si>
  <si>
    <t>Petřek ml.</t>
  </si>
  <si>
    <t>Máčalík</t>
  </si>
  <si>
    <t>Miroslav</t>
  </si>
  <si>
    <t>Karel</t>
  </si>
  <si>
    <t>Kubeša</t>
  </si>
  <si>
    <t>Lekeš</t>
  </si>
  <si>
    <t>Kamil</t>
  </si>
  <si>
    <t>Filip</t>
  </si>
  <si>
    <t>Celkový výkon družstva  </t>
  </si>
  <si>
    <t>Vedoucí družstva         Jméno:</t>
  </si>
  <si>
    <t>Jiří Hendrych</t>
  </si>
  <si>
    <t>Bodový zisk</t>
  </si>
  <si>
    <t>Jiří Konečný</t>
  </si>
  <si>
    <t>Podpis:</t>
  </si>
  <si>
    <t>Rozhodčí</t>
  </si>
  <si>
    <t>Jméno:</t>
  </si>
  <si>
    <t>Martin Bilíček</t>
  </si>
  <si>
    <t>Číslo průkazu:</t>
  </si>
  <si>
    <t>II/0373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</si>
  <si>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</si>
  <si>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</si>
  <si>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</si>
  <si>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</si>
  <si>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</si>
  <si>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</si>
  <si>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</si>
  <si>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</si>
  <si>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</si>
  <si>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</si>
  <si>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</si>
  <si>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</si>
  <si>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</si>
  <si>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</si>
  <si>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</si>
  <si>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</si>
  <si>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Hendrych Jaromír</t>
  </si>
  <si>
    <t>Napomínání hráčů za nesportovní chování či vyloučení ze startu:</t>
  </si>
  <si>
    <t>Různé:</t>
  </si>
  <si>
    <t xml:space="preserve">Datum a podpis rozhodčího:  </t>
  </si>
  <si>
    <t>30.11.2024 Martin Bilíček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</si>
</sst>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36</v>
      </c>
      <c r="F8" s="12">
        <v>4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43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52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111</v>
      </c>
      <c r="E10" s="18">
        <v>43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43</v>
      </c>
      <c r="P10" s="18">
        <v>0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34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3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401</v>
      </c>
      <c r="E12" s="28">
        <f>IF(ISNUMBER($G12),SUM(E8:E11),"")</f>
        <v>156</v>
      </c>
      <c r="F12" s="28">
        <f>IF(ISNUMBER($G12),SUM(F8:F11),"")</f>
        <v>10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24505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53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53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35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45</v>
      </c>
      <c r="P15" s="18">
        <v>6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69</v>
      </c>
      <c r="F16" s="23">
        <v>0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40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194</v>
      </c>
      <c r="F17" s="28">
        <f>IF(ISNUMBER($G17),SUM(F13:F16),"")</f>
        <v>2</v>
      </c>
      <c r="G17" s="29">
        <f>IF(SUM($G13:$G16)+SUM($Q13:$Q16)&gt;0,SUM(G13:G16),"")</f>
        <v>566</v>
      </c>
      <c r="H17" s="27">
        <f>IF(ISNUMBER($G17),SUM(H13:H16),"")</f>
        <v>2</v>
      </c>
      <c r="I17" s="99"/>
      <c r="K17" s="96">
        <v>22434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191</v>
      </c>
      <c r="P17" s="28">
        <f>IF(ISNUMBER($G17),SUM(P13:P16),"")</f>
        <v>9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91</v>
      </c>
      <c r="E18" s="12">
        <v>27</v>
      </c>
      <c r="F18" s="12">
        <v>4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57</v>
      </c>
      <c r="P18" s="12">
        <v>0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36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50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43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45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32</v>
      </c>
      <c r="F21" s="23">
        <v>4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138</v>
      </c>
      <c r="F22" s="28">
        <f>IF(ISNUMBER($G22),SUM(F18:F21),"")</f>
        <v>10</v>
      </c>
      <c r="G22" s="29">
        <f>IF(SUM($G18:$G21)+SUM($Q18:$Q21)&gt;0,SUM(G18:G21),"")</f>
        <v>493</v>
      </c>
      <c r="H22" s="27">
        <f>IF(ISNUMBER($G22),SUM(H18:H21),"")</f>
        <v>0</v>
      </c>
      <c r="I22" s="99"/>
      <c r="K22" s="96">
        <v>20870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197</v>
      </c>
      <c r="P22" s="28">
        <f>IF(ISNUMBER($G22),SUM(P18:P21),"")</f>
        <v>0</v>
      </c>
      <c r="Q22" s="29">
        <f>IF(SUM($G18:$G21)+SUM($Q18:$Q21)&gt;0,SUM(Q18:Q21),"")</f>
        <v>584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45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72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36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61</v>
      </c>
      <c r="P24" s="18">
        <v>1</v>
      </c>
      <c r="Q24" s="19">
        <f>IF(AND(ISBLANK(N24),ISBLANK(O24)),"",N24+O24)</f>
        <v>162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54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87</v>
      </c>
      <c r="O25" s="18">
        <v>44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72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44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207</v>
      </c>
      <c r="F27" s="28">
        <f>IF(ISNUMBER($G27),SUM(F23:F26),"")</f>
        <v>3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8474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221</v>
      </c>
      <c r="P27" s="28">
        <f>IF(ISNUMBER($G27),SUM(P23:P26),"")</f>
        <v>4</v>
      </c>
      <c r="Q27" s="29">
        <f>IF(SUM($G23:$G26)+SUM($Q23:$Q26)&gt;0,SUM(Q23:Q26),"")</f>
        <v>581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53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36</v>
      </c>
      <c r="P28" s="12">
        <v>1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52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1</v>
      </c>
      <c r="Q29" s="19">
        <f>IF(AND(ISBLANK(N29),ISBLANK(O29)),"",N29+O29)</f>
        <v>139</v>
      </c>
      <c r="R29" s="20">
        <f>IF(ISNUMBER($H29),1-$H29,"")</f>
        <v>0.5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36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36</v>
      </c>
      <c r="P30" s="18">
        <v>4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35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3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7415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560</v>
      </c>
      <c r="H32" s="27">
        <f>IF(ISNUMBER($G32),SUM(H28:H31),"")</f>
        <v>3.5</v>
      </c>
      <c r="I32" s="99"/>
      <c r="K32" s="96">
        <v>14870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151</v>
      </c>
      <c r="P32" s="28">
        <f>IF(ISNUMBER($G32),SUM(P28:P31),"")</f>
        <v>9</v>
      </c>
      <c r="Q32" s="29">
        <f>IF(SUM($G28:$G31)+SUM($Q28:$Q31)&gt;0,SUM(Q28:Q31),"")</f>
        <v>523</v>
      </c>
      <c r="R32" s="27">
        <f>IF(ISNUMBER($G32),SUM(R28:R31),"")</f>
        <v>0.5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44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62</v>
      </c>
      <c r="P33" s="12">
        <v>0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42</v>
      </c>
      <c r="F34" s="18">
        <v>3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36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50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27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158</v>
      </c>
      <c r="F37" s="28">
        <f>IF(ISNUMBER($G37),SUM(F33:F36),"")</f>
        <v>7</v>
      </c>
      <c r="G37" s="29">
        <f>IF(SUM($G33:$G36)+SUM($Q33:$Q36)&gt;0,SUM(G33:G36),"")</f>
        <v>536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184</v>
      </c>
      <c r="P37" s="28">
        <f>IF(ISNUMBER($G37),SUM(P33:P36),"")</f>
        <v>3</v>
      </c>
      <c r="Q37" s="29">
        <f>IF(SUM($G33:$G36)+SUM($Q33:$Q36)&gt;0,SUM(Q33:Q36),"")</f>
        <v>583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1029</v>
      </c>
      <c r="F39" s="34">
        <f>IF(ISNUMBER($G39),SUM(F12,F17,F22,F27,F32,F37),"")</f>
        <v>35</v>
      </c>
      <c r="G39" s="35">
        <f>IF(SUM($G$8:$G$37)+SUM($Q$8:$Q$37)&gt;0,SUM(G12,G17,G22,G27,G32,G37),"")</f>
        <v>3269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2238</v>
      </c>
      <c r="O39" s="34">
        <f>IF(ISNUMBER($G39),SUM(O12,O17,O22,O27,O32,O37),"")</f>
        <v>1128</v>
      </c>
      <c r="P39" s="34">
        <f>IF(ISNUMBER($G39),SUM(P12,P17,P22,P27,P32,P37),"")</f>
        <v>30</v>
      </c>
      <c r="Q39" s="35">
        <f>IF(SUM($G$8:$G$37)+SUM($Q$8:$Q$37)&gt;0,SUM(Q12,Q17,Q22,Q27,Q32,Q37),"")</f>
        <v>3366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21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51</v>
      </c>
      <c r="B57" s="72" t="s">
        <v>69</v>
      </c>
      <c r="C57" s="73"/>
      <c r="D57" s="63">
        <v>17326</v>
      </c>
      <c r="E57" s="72" t="s">
        <v>70</v>
      </c>
      <c r="F57" s="75"/>
      <c r="G57" s="75"/>
      <c r="H57" s="73"/>
      <c r="I57" s="63">
        <v>19290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2024-11-30T18:15:55Z</dcterms:modified>
</cp:coreProperties>
</file>